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uefst\Prüffeldertüchtigung_WM-BW\02_Ausschreibung_Vergabe\2026_Q2_Ansaugluftkonditionierung - TP3\0 Unterlagenerstellung\20260521\"/>
    </mc:Choice>
  </mc:AlternateContent>
  <xr:revisionPtr revIDLastSave="0" documentId="13_ncr:1_{853FBBE3-8A61-4C92-AE8A-3EDCB19B9BB3}" xr6:coauthVersionLast="47" xr6:coauthVersionMax="47" xr10:uidLastSave="{00000000-0000-0000-0000-000000000000}"/>
  <bookViews>
    <workbookView xWindow="57480" yWindow="-120" windowWidth="29040" windowHeight="16440" xr2:uid="{00000000-000D-0000-FFFF-FFFF00000000}"/>
  </bookViews>
  <sheets>
    <sheet name="Auswertung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2" l="1"/>
  <c r="F22" i="2"/>
  <c r="G22" i="2"/>
  <c r="H22" i="2"/>
  <c r="L8" i="2" l="1"/>
  <c r="M8" i="2"/>
  <c r="I7" i="2"/>
  <c r="L10" i="2"/>
  <c r="I11" i="2" s="1"/>
  <c r="L6" i="2"/>
  <c r="D12" i="2"/>
  <c r="E20" i="2"/>
  <c r="E19" i="2"/>
  <c r="E18" i="2" l="1"/>
  <c r="C10" i="2" l="1"/>
  <c r="G17" i="2" l="1"/>
  <c r="H17" i="2"/>
  <c r="I17" i="2"/>
  <c r="F17" i="2"/>
  <c r="I9" i="2" l="1"/>
  <c r="I19" i="2" s="1"/>
  <c r="M6" i="2"/>
  <c r="F7" i="2" s="1"/>
  <c r="N6" i="2" l="1"/>
  <c r="H7" i="2" s="1"/>
  <c r="H18" i="2" s="1"/>
  <c r="I18" i="2"/>
  <c r="F18" i="2"/>
  <c r="G7" i="2" l="1"/>
  <c r="G18" i="2" s="1"/>
  <c r="M10" i="2"/>
  <c r="H11" i="2" l="1"/>
  <c r="N10" i="2"/>
  <c r="G11" i="2" s="1"/>
  <c r="F11" i="2" l="1"/>
  <c r="F20" i="2" s="1"/>
  <c r="I20" i="2"/>
  <c r="H20" i="2"/>
  <c r="G20" i="2"/>
  <c r="H9" i="2" l="1"/>
  <c r="H19" i="2" s="1"/>
  <c r="N8" i="2"/>
  <c r="G9" i="2" s="1"/>
  <c r="G19" i="2" s="1"/>
  <c r="F9" i="2" l="1"/>
  <c r="F19" i="2" s="1"/>
</calcChain>
</file>

<file path=xl/sharedStrings.xml><?xml version="1.0" encoding="utf-8"?>
<sst xmlns="http://schemas.openxmlformats.org/spreadsheetml/2006/main" count="33" uniqueCount="27">
  <si>
    <t>Bieter 1</t>
  </si>
  <si>
    <t>Bieter 2</t>
  </si>
  <si>
    <t>Bieter 3</t>
  </si>
  <si>
    <t>Bieter 4</t>
  </si>
  <si>
    <t>Hauptkriterium</t>
  </si>
  <si>
    <t>Wertung</t>
  </si>
  <si>
    <t>Teilwertung</t>
  </si>
  <si>
    <t>Hilfsgrößen</t>
  </si>
  <si>
    <t>Min</t>
  </si>
  <si>
    <t>Abschlag</t>
  </si>
  <si>
    <t>Name 1</t>
  </si>
  <si>
    <t>Name 2</t>
  </si>
  <si>
    <t>Name 3</t>
  </si>
  <si>
    <t>Name 4</t>
  </si>
  <si>
    <t>Summe</t>
  </si>
  <si>
    <t>Stand:</t>
  </si>
  <si>
    <t>Max. Punkte</t>
  </si>
  <si>
    <t>Max.</t>
  </si>
  <si>
    <t>Min*1.5</t>
  </si>
  <si>
    <t>Bewertungsmatrix Vergabe Kälteanlage</t>
  </si>
  <si>
    <t>Wartungskosten</t>
  </si>
  <si>
    <t>Anschaffungskosten</t>
  </si>
  <si>
    <t>Netto Angebotssumme Anschaffungskosten (Anlage 5, Pos. 1) [€]</t>
  </si>
  <si>
    <t>Eingabefelder</t>
  </si>
  <si>
    <t>Gesamtabmessung</t>
  </si>
  <si>
    <r>
      <t>max. Abmessung 2050x2800x4000 (BxHxL) in mm (Volumen berechnen in mm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</si>
  <si>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Angebotssumme opt. Wartungs- und Instandhaltungsvertrag (Anlage 5, Pos.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</si>
</sst>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44" fontId="0" fillId="0" borderId="4" xfId="1" applyFont="1" applyBorder="1" applyProtection="1"/>
    <xf numFmtId="44" fontId="0" fillId="0" borderId="5" xfId="1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2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indent="4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indent="4"/>
    </xf>
    <xf numFmtId="0" fontId="0" fillId="0" borderId="0" xfId="0" applyAlignment="1">
      <alignment vertical="center" wrapText="1"/>
    </xf>
    <xf numFmtId="2" fontId="0" fillId="0" borderId="0" xfId="0" applyNumberFormat="1"/>
    <xf numFmtId="0" fontId="0" fillId="0" borderId="5" xfId="1" applyNumberFormat="1" applyFont="1" applyBorder="1" applyProtection="1"/>
    <xf numFmtId="0" fontId="0" fillId="3" borderId="8" xfId="0" applyFill="1" applyBorder="1"/>
    <xf numFmtId="0" fontId="0" fillId="3" borderId="11" xfId="0" applyFill="1" applyBorder="1"/>
    <xf numFmtId="0" fontId="0" fillId="3" borderId="16" xfId="0" applyFill="1" applyBorder="1"/>
    <xf numFmtId="0" fontId="0" fillId="3" borderId="17" xfId="0" applyFill="1" applyBorder="1"/>
    <xf numFmtId="0" fontId="0" fillId="4" borderId="0" xfId="0" applyFill="1" applyAlignment="1">
      <alignment horizontal="center"/>
    </xf>
    <xf numFmtId="14" fontId="7" fillId="0" borderId="0" xfId="0" applyNumberFormat="1" applyFont="1" applyAlignment="1">
      <alignment horizontal="right"/>
    </xf>
    <xf numFmtId="0" fontId="0" fillId="3" borderId="13" xfId="0" quotePrefix="1" applyFill="1" applyBorder="1"/>
    <xf numFmtId="0" fontId="0" fillId="3" borderId="15" xfId="0" applyFill="1" applyBorder="1"/>
    <xf numFmtId="0" fontId="0" fillId="3" borderId="13" xfId="0" applyFill="1" applyBorder="1"/>
    <xf numFmtId="0" fontId="0" fillId="3" borderId="14" xfId="0" applyFill="1" applyBorder="1"/>
    <xf numFmtId="0" fontId="3" fillId="3" borderId="18" xfId="0" applyFont="1" applyFill="1" applyBorder="1" applyAlignment="1">
      <alignment horizontal="center"/>
    </xf>
    <xf numFmtId="0" fontId="0" fillId="2" borderId="19" xfId="0" applyFill="1" applyBorder="1" applyAlignment="1" applyProtection="1">
      <alignment horizontal="center"/>
      <protection locked="0"/>
    </xf>
    <xf numFmtId="44" fontId="0" fillId="4" borderId="18" xfId="1" applyFont="1" applyFill="1" applyBorder="1" applyProtection="1">
      <protection locked="0"/>
    </xf>
    <xf numFmtId="0" fontId="3" fillId="3" borderId="19" xfId="0" applyFont="1" applyFill="1" applyBorder="1" applyAlignment="1">
      <alignment horizontal="center"/>
    </xf>
    <xf numFmtId="0" fontId="0" fillId="4" borderId="18" xfId="1" applyNumberFormat="1" applyFont="1" applyFill="1" applyBorder="1" applyProtection="1">
      <protection locked="0"/>
    </xf>
    <xf numFmtId="0" fontId="3" fillId="3" borderId="20" xfId="0" applyFont="1" applyFill="1" applyBorder="1" applyAlignment="1">
      <alignment horizontal="center"/>
    </xf>
    <xf numFmtId="0" fontId="0" fillId="4" borderId="21" xfId="1" applyNumberFormat="1" applyFont="1" applyFill="1" applyBorder="1" applyProtection="1">
      <protection locked="0"/>
    </xf>
    <xf numFmtId="0" fontId="0" fillId="3" borderId="22" xfId="0" applyFill="1" applyBorder="1"/>
    <xf numFmtId="164" fontId="0" fillId="0" borderId="6" xfId="0" applyNumberFormat="1" applyBorder="1"/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3" xfId="0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3" borderId="13" xfId="0" applyFill="1" applyBorder="1"/>
    <xf numFmtId="0" fontId="0" fillId="3" borderId="14" xfId="0" applyFill="1" applyBorder="1"/>
    <xf numFmtId="0" fontId="0" fillId="3" borderId="13" xfId="0" applyFill="1" applyBorder="1" applyAlignment="1">
      <alignment horizontal="left" vertical="center"/>
    </xf>
    <xf numFmtId="0" fontId="0" fillId="3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4" xfId="0" applyFill="1" applyBorder="1" applyAlignment="1">
      <alignment horizontal="left" vertical="center"/>
    </xf>
    <xf numFmtId="0" fontId="0" fillId="3" borderId="13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1" fontId="0" fillId="0" borderId="4" xfId="1" applyNumberFormat="1" applyFont="1" applyBorder="1" applyProtection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52"/>
  <sheetViews>
    <sheetView showGridLines="0" tabSelected="1" zoomScaleNormal="100" workbookViewId="0">
      <selection activeCell="F8" sqref="F8"/>
    </sheetView>
  </sheetViews>
  <sheetFormatPr baseColWidth="10" defaultRowHeight="14.4" x14ac:dyDescent="0.3"/>
  <cols>
    <col min="1" max="1" width="0.6640625" customWidth="1"/>
    <col min="2" max="2" width="20.6640625" bestFit="1" customWidth="1"/>
    <col min="3" max="3" width="12.5546875" customWidth="1"/>
    <col min="4" max="4" width="5.109375" style="5" customWidth="1"/>
    <col min="5" max="5" width="67.88671875" style="3" customWidth="1"/>
    <col min="6" max="9" width="14.33203125" customWidth="1"/>
    <col min="11" max="11" width="25.109375" customWidth="1"/>
    <col min="12" max="13" width="12.77734375" hidden="1" customWidth="1"/>
    <col min="14" max="14" width="12.6640625" hidden="1" customWidth="1"/>
    <col min="15" max="17" width="11.44140625" customWidth="1"/>
  </cols>
  <sheetData>
    <row r="1" spans="2:16" ht="18" x14ac:dyDescent="0.35">
      <c r="B1" s="43" t="s">
        <v>19</v>
      </c>
      <c r="C1" s="44"/>
      <c r="D1" s="44"/>
      <c r="E1" s="44"/>
      <c r="F1" s="44"/>
      <c r="G1" s="44"/>
      <c r="H1" s="44"/>
      <c r="I1" s="44"/>
    </row>
    <row r="2" spans="2:16" x14ac:dyDescent="0.3">
      <c r="B2" s="3"/>
      <c r="C2" s="3"/>
      <c r="D2" s="3"/>
      <c r="F2" s="3"/>
      <c r="G2" s="3"/>
      <c r="H2" s="4" t="s">
        <v>15</v>
      </c>
      <c r="I2" s="25">
        <v>46171</v>
      </c>
    </row>
    <row r="3" spans="2:16" x14ac:dyDescent="0.3">
      <c r="L3" s="6" t="s">
        <v>7</v>
      </c>
    </row>
    <row r="4" spans="2:16" ht="14.4" customHeight="1" thickBot="1" x14ac:dyDescent="0.35">
      <c r="B4" s="52" t="s">
        <v>4</v>
      </c>
      <c r="C4" s="39" t="s">
        <v>16</v>
      </c>
      <c r="D4" s="49"/>
      <c r="E4" s="45"/>
      <c r="F4" s="30" t="s">
        <v>0</v>
      </c>
      <c r="G4" s="30" t="s">
        <v>1</v>
      </c>
      <c r="H4" s="30" t="s">
        <v>2</v>
      </c>
      <c r="I4" s="30" t="s">
        <v>3</v>
      </c>
    </row>
    <row r="5" spans="2:16" x14ac:dyDescent="0.3">
      <c r="B5" s="53"/>
      <c r="C5" s="48"/>
      <c r="D5" s="50"/>
      <c r="E5" s="46"/>
      <c r="F5" s="31" t="s">
        <v>10</v>
      </c>
      <c r="G5" s="31" t="s">
        <v>11</v>
      </c>
      <c r="H5" s="31" t="s">
        <v>12</v>
      </c>
      <c r="I5" s="31" t="s">
        <v>13</v>
      </c>
      <c r="L5" s="7" t="s">
        <v>8</v>
      </c>
      <c r="M5" s="8" t="s">
        <v>18</v>
      </c>
      <c r="N5" s="9" t="s">
        <v>9</v>
      </c>
    </row>
    <row r="6" spans="2:16" ht="15" thickBot="1" x14ac:dyDescent="0.35">
      <c r="B6" s="47" t="s">
        <v>21</v>
      </c>
      <c r="C6" s="39">
        <v>85</v>
      </c>
      <c r="D6" s="20"/>
      <c r="E6" s="26" t="s">
        <v>22</v>
      </c>
      <c r="F6" s="32">
        <v>85000</v>
      </c>
      <c r="G6" s="32">
        <v>115000</v>
      </c>
      <c r="H6" s="32">
        <v>150000</v>
      </c>
      <c r="I6" s="32">
        <v>0</v>
      </c>
      <c r="L6" s="1">
        <f>_xlfn.MINIFS(F6:I6,F6:I6,"&gt;0")</f>
        <v>85000</v>
      </c>
      <c r="M6" s="2">
        <f>L6*1.5</f>
        <v>127500</v>
      </c>
      <c r="N6" s="38">
        <f>D7/(L6-M6)</f>
        <v>-2E-3</v>
      </c>
    </row>
    <row r="7" spans="2:16" ht="13.2" customHeight="1" x14ac:dyDescent="0.3">
      <c r="B7" s="51"/>
      <c r="C7" s="48"/>
      <c r="D7" s="21">
        <v>85</v>
      </c>
      <c r="E7" s="29" t="s">
        <v>5</v>
      </c>
      <c r="F7" s="33">
        <f t="shared" ref="F7:I7" si="0">IF(F6=0,"#NV",IF(F6=$L$6,$D$7,IF(F6&gt;=$M$6,0,ROUND($D$7+(F6-$L$6)*$N$6,0))))</f>
        <v>85</v>
      </c>
      <c r="G7" s="33">
        <f t="shared" si="0"/>
        <v>25</v>
      </c>
      <c r="H7" s="33">
        <f t="shared" si="0"/>
        <v>0</v>
      </c>
      <c r="I7" s="33" t="str">
        <f t="shared" si="0"/>
        <v>#NV</v>
      </c>
      <c r="L7" s="7" t="s">
        <v>8</v>
      </c>
      <c r="M7" s="8" t="s">
        <v>17</v>
      </c>
      <c r="N7" s="9" t="s">
        <v>9</v>
      </c>
      <c r="O7" s="11"/>
      <c r="P7" s="11"/>
    </row>
    <row r="8" spans="2:16" ht="16.8" thickBot="1" x14ac:dyDescent="0.35">
      <c r="B8" s="47" t="s">
        <v>24</v>
      </c>
      <c r="C8" s="39">
        <v>10</v>
      </c>
      <c r="D8" s="22"/>
      <c r="E8" s="28" t="s">
        <v>25</v>
      </c>
      <c r="F8" s="34">
        <v>20000</v>
      </c>
      <c r="G8" s="36">
        <v>12500</v>
      </c>
      <c r="H8" s="36">
        <v>22681</v>
      </c>
      <c r="I8" s="34"/>
      <c r="L8" s="54">
        <f>_xlfn.MINIFS(F8:I8,F8:I8,"&gt;0")</f>
        <v>12500</v>
      </c>
      <c r="M8" s="19">
        <f>2.025*2.8*4*1000</f>
        <v>22679.999999999996</v>
      </c>
      <c r="N8" s="10">
        <f>D9/(L8-M8)</f>
        <v>-9.8231827111984319E-4</v>
      </c>
    </row>
    <row r="9" spans="2:16" x14ac:dyDescent="0.3">
      <c r="B9" s="42"/>
      <c r="C9" s="40"/>
      <c r="D9" s="23">
        <v>10</v>
      </c>
      <c r="E9" s="27" t="s">
        <v>6</v>
      </c>
      <c r="F9" s="33">
        <f>IF(F8="","#NV",IF(F8=$L$8,$D$9,IF(F8&gt;$M$8,"#NV",ROUND($D$9+(F8-$L$8)*$N$8,0))))</f>
        <v>3</v>
      </c>
      <c r="G9" s="33">
        <f>IF(G8="","#NV",IF(G8=$L$8,$D$9,IF(G8&gt;$M$8,"#NV",ROUND($D$9+(G8-$L$8)*$N$8,0))))</f>
        <v>10</v>
      </c>
      <c r="H9" s="33" t="str">
        <f>IF(H8="","#NV",IF(H8=$L$8,$D$9,IF(H8&gt;$M$8,"#NV",ROUND($D$9+(H8-$L$8)*$N$8,0))))</f>
        <v>#NV</v>
      </c>
      <c r="I9" s="33" t="str">
        <f>IF(I8="","#NV",IF(I8=$L$8,$D$9,IF(I8&gt;$M$8,"#NV",ROUND($D$9+(I8-$L$8)*$N$8,0))))</f>
        <v>#NV</v>
      </c>
      <c r="L9" s="7" t="s">
        <v>8</v>
      </c>
      <c r="M9" s="8" t="s">
        <v>18</v>
      </c>
      <c r="N9" s="9" t="s">
        <v>9</v>
      </c>
    </row>
    <row r="10" spans="2:16" ht="15" thickBot="1" x14ac:dyDescent="0.35">
      <c r="B10" s="41" t="s">
        <v>20</v>
      </c>
      <c r="C10" s="39">
        <f>D11</f>
        <v>5</v>
      </c>
      <c r="D10" s="20"/>
      <c r="E10" s="26" t="s">
        <v>26</v>
      </c>
      <c r="F10" s="32">
        <v>20000</v>
      </c>
      <c r="G10" s="32">
        <v>15000</v>
      </c>
      <c r="H10" s="32">
        <v>7500</v>
      </c>
      <c r="I10" s="32">
        <v>0</v>
      </c>
      <c r="L10" s="1">
        <f>_xlfn.MINIFS(F10:I10,F10:I10,"&gt;0")</f>
        <v>7500</v>
      </c>
      <c r="M10" s="2">
        <f>L10*1.5</f>
        <v>11250</v>
      </c>
      <c r="N10" s="10">
        <f>D11/(L10-M10)</f>
        <v>-1.3333333333333333E-3</v>
      </c>
    </row>
    <row r="11" spans="2:16" x14ac:dyDescent="0.3">
      <c r="B11" s="42"/>
      <c r="C11" s="40"/>
      <c r="D11" s="37">
        <v>5</v>
      </c>
      <c r="E11" s="27" t="s">
        <v>5</v>
      </c>
      <c r="F11" s="35">
        <f>IF(F10=0,"#NV",IF(F10="","#NV",IF(F10=$L$10,$D$11,IF(F10&gt;=$M$10,0,ROUND($D$11+(F10-$L$10)*$N$10,0)))))</f>
        <v>0</v>
      </c>
      <c r="G11" s="35">
        <f>IF(G10=0,"#NV",IF(G10="","#NV",IF(G10=$L$10,$D$11,IF(G10&gt;=$M$10,0,ROUND($D$11+(G10-$L$10)*$N$10,0)))))</f>
        <v>0</v>
      </c>
      <c r="H11" s="35">
        <f>IF(H10=0,"#NV",IF(H10="","#NV",IF(H10=$L$10,$D$11,IF(H10&gt;=$M$10,0,ROUND($D$11+(H10-$L$10)*$N$10,0)))))</f>
        <v>5</v>
      </c>
      <c r="I11" s="35" t="str">
        <f>IF(I10=0,"#NV",IF(I10="","#NV",IF(I10=$L$10,$D$11,IF(I10&gt;=$M$10,0,ROUND($D$11+(I10-$L$10)*$N$10,0)))))</f>
        <v>#NV</v>
      </c>
    </row>
    <row r="12" spans="2:16" x14ac:dyDescent="0.3">
      <c r="D12">
        <f>SUM(D6:D11)</f>
        <v>100</v>
      </c>
      <c r="E12"/>
    </row>
    <row r="13" spans="2:16" x14ac:dyDescent="0.3">
      <c r="D13"/>
      <c r="E13"/>
      <c r="I13" s="24" t="s">
        <v>23</v>
      </c>
    </row>
    <row r="14" spans="2:16" x14ac:dyDescent="0.3">
      <c r="D14"/>
      <c r="E14"/>
    </row>
    <row r="15" spans="2:16" x14ac:dyDescent="0.3">
      <c r="D15"/>
      <c r="E15"/>
    </row>
    <row r="17" spans="5:13" x14ac:dyDescent="0.3">
      <c r="F17" s="12" t="str">
        <f>F5</f>
        <v>Name 1</v>
      </c>
      <c r="G17" s="12" t="str">
        <f>G5</f>
        <v>Name 2</v>
      </c>
      <c r="H17" s="12" t="str">
        <f>H5</f>
        <v>Name 3</v>
      </c>
      <c r="I17" s="12" t="str">
        <f>I5</f>
        <v>Name 4</v>
      </c>
    </row>
    <row r="18" spans="5:13" x14ac:dyDescent="0.3">
      <c r="E18" s="13" t="str">
        <f>B6</f>
        <v>Anschaffungskosten</v>
      </c>
      <c r="F18" s="14">
        <f>F7</f>
        <v>85</v>
      </c>
      <c r="G18" s="14">
        <f>G7</f>
        <v>25</v>
      </c>
      <c r="H18" s="14">
        <f>H7</f>
        <v>0</v>
      </c>
      <c r="I18" s="14" t="str">
        <f>I7</f>
        <v>#NV</v>
      </c>
    </row>
    <row r="19" spans="5:13" x14ac:dyDescent="0.3">
      <c r="E19" s="13" t="str">
        <f>B8</f>
        <v>Gesamtabmessung</v>
      </c>
      <c r="F19" s="14">
        <f>F9</f>
        <v>3</v>
      </c>
      <c r="G19" s="14">
        <f>G9</f>
        <v>10</v>
      </c>
      <c r="H19" s="14" t="str">
        <f>H9</f>
        <v>#NV</v>
      </c>
      <c r="I19" s="14" t="str">
        <f>I9</f>
        <v>#NV</v>
      </c>
    </row>
    <row r="20" spans="5:13" x14ac:dyDescent="0.3">
      <c r="E20" s="13" t="str">
        <f>B10</f>
        <v>Wartungskosten</v>
      </c>
      <c r="F20" s="14">
        <f>F11</f>
        <v>0</v>
      </c>
      <c r="G20" s="14">
        <f>G11</f>
        <v>0</v>
      </c>
      <c r="H20" s="14">
        <f>H11</f>
        <v>5</v>
      </c>
      <c r="I20" s="14" t="str">
        <f>I11</f>
        <v>#NV</v>
      </c>
    </row>
    <row r="22" spans="5:13" ht="15" thickBot="1" x14ac:dyDescent="0.35">
      <c r="E22" s="15" t="s">
        <v>14</v>
      </c>
      <c r="F22" s="16">
        <f>IF(COUNT(F18:F20)=ROWS(F18:F20), SUM(F18:F20), "#NV")</f>
        <v>88</v>
      </c>
      <c r="G22" s="16">
        <f>IF(COUNT(G18:G20)=ROWS(G18:G20), SUM(G18:G20), "#NV")</f>
        <v>35</v>
      </c>
      <c r="H22" s="16" t="str">
        <f>IF(COUNT(H18:H20)=ROWS(H18:H20), SUM(H18:H20), "#NV")</f>
        <v>#NV</v>
      </c>
      <c r="I22" s="16" t="str">
        <f>IF(COUNT(I18:I20)=ROWS(I18:I20), SUM(I18:I20), "#NV")</f>
        <v>#NV</v>
      </c>
    </row>
    <row r="23" spans="5:13" ht="15" thickTop="1" x14ac:dyDescent="0.3">
      <c r="M23" s="18"/>
    </row>
    <row r="47" spans="6:9" x14ac:dyDescent="0.3">
      <c r="F47" s="17"/>
      <c r="G47" s="17"/>
      <c r="H47" s="17"/>
      <c r="I47" s="17"/>
    </row>
    <row r="52" spans="10:16" x14ac:dyDescent="0.3">
      <c r="J52" s="17"/>
      <c r="K52" s="17"/>
      <c r="L52" s="17"/>
      <c r="M52" s="17"/>
      <c r="N52" s="17"/>
      <c r="O52" s="17"/>
      <c r="P52" s="17"/>
    </row>
  </sheetData>
  <sheetProtection sheet="1" selectLockedCells="1"/>
  <mergeCells count="10">
    <mergeCell ref="C10:C11"/>
    <mergeCell ref="B10:B11"/>
    <mergeCell ref="B1:I1"/>
    <mergeCell ref="E4:E5"/>
    <mergeCell ref="C8:C9"/>
    <mergeCell ref="B8:B9"/>
    <mergeCell ref="C6:C7"/>
    <mergeCell ref="C4:D5"/>
    <mergeCell ref="B6:B7"/>
    <mergeCell ref="B4:B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Auswertung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Gross.Wolfgang</dc:creator>
  <cp:lastModifiedBy>Gross, Wolfgang</cp:lastModifiedBy>
  <dcterms:created xsi:type="dcterms:W3CDTF">2024-01-17T10:20:34Z</dcterms:created>
  <dcterms:modified xsi:type="dcterms:W3CDTF">2026-05-29T06:09:57Z</dcterms:modified>
</cp:coreProperties>
</file>